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3-SBC und Faxserver-SH\2_VU\Formelle Unterlagen\"/>
    </mc:Choice>
  </mc:AlternateContent>
  <xr:revisionPtr revIDLastSave="0" documentId="13_ncr:1_{958A0598-FD4A-4D88-87F6-695D2BF9143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reisblatt Los 2 – C3000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5" i="1" l="1"/>
  <c r="E26" i="1"/>
  <c r="E27" i="1"/>
  <c r="E24" i="1"/>
  <c r="E21" i="1"/>
  <c r="E19" i="1"/>
  <c r="E20" i="1"/>
  <c r="E18" i="1"/>
  <c r="E12" i="1"/>
  <c r="E15" i="1" s="1"/>
  <c r="E13" i="1"/>
  <c r="E14" i="1"/>
  <c r="E17" i="1"/>
  <c r="E23" i="1"/>
  <c r="E28" i="1"/>
  <c r="E30" i="1"/>
  <c r="E31" i="1"/>
  <c r="E11" i="1"/>
</calcChain>
</file>

<file path=xl/sharedStrings.xml><?xml version="1.0" encoding="utf-8"?>
<sst xmlns="http://schemas.openxmlformats.org/spreadsheetml/2006/main" count="42" uniqueCount="42">
  <si>
    <t>Preisblatt – Los 2: C3000 Fax Server (Standalone)</t>
  </si>
  <si>
    <t>Alle Preise in EUR netto. Bitte alle gelb hinterlegten Felder ausfüllen. Die Gesamtpreise werden automatisch berechnet.</t>
  </si>
  <si>
    <t>Bieter:</t>
  </si>
  <si>
    <t>Datum:</t>
  </si>
  <si>
    <t>Laufzeit:</t>
  </si>
  <si>
    <t>Monate:</t>
  </si>
  <si>
    <t>Pos.</t>
  </si>
  <si>
    <t>Leistungsbeschreibung</t>
  </si>
  <si>
    <t>Einzelpreis
(EUR netto)</t>
  </si>
  <si>
    <t>Gesamtpreis
(EUR netto)</t>
  </si>
  <si>
    <t>A – Einmalige Kosten (Übernahme / Transition)</t>
  </si>
  <si>
    <t>A.1</t>
  </si>
  <si>
    <t>Übernahme des bestehenden C3000-Betriebs vom bisherigen
Dienstleister (Transition, Wissenstransfer, Dokumentation)</t>
  </si>
  <si>
    <t>A.2</t>
  </si>
  <si>
    <t>Anpassung/Konfiguration für Standalone-Betrieb (ohne Aura)
inkl. SBC-Integration, SIP-Trunk-Abstimmung</t>
  </si>
  <si>
    <t>A.3</t>
  </si>
  <si>
    <t>Dokumentation (Betriebshandbuch, Systemdokumentation)</t>
  </si>
  <si>
    <t>A.4</t>
  </si>
  <si>
    <t>Abnahme, Tests (Fax-to-Mail/Mail-to-Fax, Failover, SBC-Integration)</t>
  </si>
  <si>
    <t>Summe A – Einmalige Kosten</t>
  </si>
  <si>
    <t>B – Laufende Kosten (Managed Service)</t>
  </si>
  <si>
    <t>B.1</t>
  </si>
  <si>
    <t>Monatliches Managed-Service-Entgelt (SLA Komfort)
(Betrieb, Monitoring 24×7, Wartung, Patch-Management,
Provider-/SBC-Koordination, Zertifikatsmanagement)</t>
  </si>
  <si>
    <t>B.2</t>
  </si>
  <si>
    <t xml:space="preserve">3rd-Level-Support Hersteller (Avaya)
</t>
  </si>
  <si>
    <t>B.3</t>
  </si>
  <si>
    <t>SLA-Reporting</t>
  </si>
  <si>
    <t>Summe B – Laufende Kosten (Gesamtlaufzeit)</t>
  </si>
  <si>
    <t>C – Optionen</t>
  </si>
  <si>
    <t>C.1</t>
  </si>
  <si>
    <t>Rufbereitschaft außerhalb Regelzeiten</t>
  </si>
  <si>
    <t>C.2</t>
  </si>
  <si>
    <t>Change-Kontingent (Stundensatz)</t>
  </si>
  <si>
    <t>C.3</t>
  </si>
  <si>
    <t>Erweitertes Monitoring / SIP-Tracing</t>
  </si>
  <si>
    <t>C.4</t>
  </si>
  <si>
    <t>Voice-Sprachboxen / Anrufbeantworter (optional, gemäß Kap. 1 LB)</t>
  </si>
  <si>
    <t>Summe C – Optionen (informativ, nicht zuschlagsrelevant)</t>
  </si>
  <si>
    <t>GESAMTPREIS (A + B) – zuschlagsrelevant für UfAB</t>
  </si>
  <si>
    <t>GESAMTPREIS inkl. Optionen (A + B + C) – informativ</t>
  </si>
  <si>
    <t xml:space="preserve">Hinweis: Der zuschlagsrelevante Gesamtpreis (Pos. A + B) wird in die UfAB-Bewertung als Preis (P) übernommen. </t>
  </si>
  <si>
    <t>24 Monate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</si>
</sst>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0" x14ac:knownFonts="1">
    <font>
      <sz val="11"/>
      <color theme="1"/>
      <name val="Calibri"/>
      <family val="2"/>
      <charset val="1"/>
    </font>
    <font>
      <b/>
      <sz val="14"/>
      <color rgb="FF1F3864"/>
      <name val="Arial"/>
      <charset val="1"/>
    </font>
    <font>
      <i/>
      <sz val="9"/>
      <color rgb="FF555555"/>
      <name val="Arial"/>
      <charset val="1"/>
    </font>
    <font>
      <b/>
      <sz val="10"/>
      <name val="Arial"/>
      <charset val="1"/>
    </font>
    <font>
      <sz val="10"/>
      <color rgb="FF0000FF"/>
      <name val="Arial"/>
      <charset val="1"/>
    </font>
    <font>
      <sz val="10"/>
      <name val="Arial"/>
      <charset val="1"/>
    </font>
    <font>
      <b/>
      <sz val="10"/>
      <color rgb="FFFFFFFF"/>
      <name val="Arial"/>
      <charset val="1"/>
    </font>
    <font>
      <b/>
      <sz val="11"/>
      <color rgb="FFFFFFFF"/>
      <name val="Arial"/>
      <charset val="1"/>
    </font>
    <font>
      <b/>
      <sz val="11"/>
      <color rgb="FF1F3864"/>
      <name val="Arial"/>
      <charset val="1"/>
    </font>
    <font>
      <b/>
      <sz val="13"/>
      <color rgb="FF1F3864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rgb="FFD6E4F0"/>
        <bgColor rgb="FFE8F5E9"/>
      </patternFill>
    </fill>
    <fill>
      <patternFill patternType="solid">
        <fgColor rgb="FF1F3864"/>
        <bgColor rgb="FF333333"/>
      </patternFill>
    </fill>
    <fill>
      <patternFill patternType="solid">
        <fgColor rgb="FF2E5C9A"/>
        <bgColor rgb="FF333399"/>
      </patternFill>
    </fill>
    <fill>
      <patternFill patternType="solid">
        <fgColor rgb="FFFFFFFF"/>
        <bgColor rgb="FFFFF9E6"/>
      </patternFill>
    </fill>
    <fill>
      <patternFill patternType="solid">
        <fgColor rgb="FFFFFFCC"/>
        <bgColor rgb="FFFFF9E6"/>
      </patternFill>
    </fill>
    <fill>
      <patternFill patternType="solid">
        <fgColor rgb="FFF2F6FC"/>
        <bgColor rgb="FFE8F5E9"/>
      </patternFill>
    </fill>
    <fill>
      <patternFill patternType="solid">
        <fgColor rgb="FFFFF9E6"/>
        <bgColor rgb="FFFFFFFF"/>
      </patternFill>
    </fill>
    <fill>
      <patternFill patternType="solid">
        <fgColor rgb="FFE8F5E9"/>
        <bgColor rgb="FFF2F6FC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/>
    <xf numFmtId="164" fontId="3" fillId="5" borderId="1" xfId="0" applyNumberFormat="1" applyFont="1" applyFill="1" applyBorder="1"/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0" fillId="8" borderId="1" xfId="0" applyFill="1" applyBorder="1"/>
    <xf numFmtId="0" fontId="3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4" borderId="1" xfId="0" applyFont="1" applyFill="1" applyBorder="1"/>
    <xf numFmtId="0" fontId="8" fillId="8" borderId="1" xfId="0" applyFont="1" applyFill="1" applyBorder="1"/>
    <xf numFmtId="0" fontId="9" fillId="8" borderId="1" xfId="0" applyFont="1" applyFill="1" applyBorder="1"/>
    <xf numFmtId="0" fontId="3" fillId="0" borderId="1" xfId="0" applyFont="1" applyBorder="1"/>
    <xf numFmtId="0" fontId="2" fillId="0" borderId="0" xfId="0" applyFont="1" applyAlignment="1">
      <alignment horizontal="left" vertical="center" wrapText="1"/>
    </xf>
    <xf numFmtId="0" fontId="7" fillId="4" borderId="1" xfId="0" applyFont="1" applyFill="1" applyBorder="1" applyAlignment="1"/>
    <xf numFmtId="0" fontId="1" fillId="0" borderId="0" xfId="0" applyFont="1" applyAlignment="1"/>
    <xf numFmtId="0" fontId="2" fillId="0" borderId="0" xfId="0" applyFont="1" applyAlignment="1"/>
    <xf numFmtId="0" fontId="4" fillId="2" borderId="1" xfId="0" applyFont="1" applyFill="1" applyBorder="1" applyAlignment="1"/>
    <xf numFmtId="0" fontId="5" fillId="2" borderId="1" xfId="0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0B0B0"/>
      <rgbColor rgb="FF808080"/>
      <rgbColor rgb="FF9999FF"/>
      <rgbColor rgb="FF993366"/>
      <rgbColor rgb="FFFFFFCC"/>
      <rgbColor rgb="FFE8F5E9"/>
      <rgbColor rgb="FF660066"/>
      <rgbColor rgb="FFFF8080"/>
      <rgbColor rgb="FF2E5C9A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6FC"/>
      <rgbColor rgb="FFCCFFCC"/>
      <rgbColor rgb="FFFFF9E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864"/>
  </sheetPr>
  <dimension ref="A1:E33"/>
  <sheetViews>
    <sheetView tabSelected="1" zoomScaleNormal="100" workbookViewId="0">
      <selection activeCell="M10" sqref="M10"/>
    </sheetView>
  </sheetViews>
  <sheetFormatPr baseColWidth="10" defaultColWidth="8.7109375" defaultRowHeight="15" x14ac:dyDescent="0.25"/>
  <cols>
    <col min="1" max="1" width="10" customWidth="1"/>
    <col min="2" max="2" width="55" customWidth="1"/>
    <col min="3" max="3" width="18" customWidth="1"/>
    <col min="4" max="4" width="20" customWidth="1"/>
    <col min="5" max="5" width="22" customWidth="1"/>
  </cols>
  <sheetData>
    <row r="1" spans="1:5" ht="30" customHeight="1" x14ac:dyDescent="0.25">
      <c r="A1" s="22" t="s">
        <v>0</v>
      </c>
      <c r="B1" s="22"/>
      <c r="C1" s="22"/>
      <c r="D1" s="22"/>
      <c r="E1" s="22"/>
    </row>
    <row r="3" spans="1:5" x14ac:dyDescent="0.25">
      <c r="A3" s="23" t="s">
        <v>1</v>
      </c>
      <c r="B3" s="23"/>
      <c r="C3" s="23"/>
      <c r="D3" s="23"/>
      <c r="E3" s="23"/>
    </row>
    <row r="5" spans="1:5" x14ac:dyDescent="0.25">
      <c r="A5" s="1" t="s">
        <v>2</v>
      </c>
      <c r="B5" s="24"/>
      <c r="C5" s="24"/>
      <c r="D5" s="24"/>
      <c r="E5" s="24"/>
    </row>
    <row r="6" spans="1:5" x14ac:dyDescent="0.25">
      <c r="A6" s="1" t="s">
        <v>3</v>
      </c>
      <c r="B6" s="24"/>
      <c r="C6" s="24"/>
      <c r="D6" s="24"/>
      <c r="E6" s="24"/>
    </row>
    <row r="7" spans="1:5" x14ac:dyDescent="0.25">
      <c r="A7" s="1" t="s">
        <v>4</v>
      </c>
      <c r="B7" s="25" t="s">
        <v>41</v>
      </c>
      <c r="C7" s="25"/>
      <c r="D7" s="1" t="s">
        <v>5</v>
      </c>
      <c r="E7" s="1">
        <v>24</v>
      </c>
    </row>
    <row r="9" spans="1:5" ht="34.5" customHeight="1" x14ac:dyDescent="0.25">
      <c r="A9" s="2" t="s">
        <v>6</v>
      </c>
      <c r="B9" s="2" t="s">
        <v>7</v>
      </c>
      <c r="C9" s="2"/>
      <c r="D9" s="2" t="s">
        <v>8</v>
      </c>
      <c r="E9" s="2" t="s">
        <v>9</v>
      </c>
    </row>
    <row r="10" spans="1:5" ht="24.75" customHeight="1" x14ac:dyDescent="0.25">
      <c r="A10" s="21" t="s">
        <v>10</v>
      </c>
      <c r="B10" s="21"/>
      <c r="C10" s="21"/>
      <c r="D10" s="21"/>
      <c r="E10" s="21"/>
    </row>
    <row r="11" spans="1:5" ht="34.5" customHeight="1" x14ac:dyDescent="0.25">
      <c r="A11" s="3" t="s">
        <v>11</v>
      </c>
      <c r="B11" s="4" t="s">
        <v>12</v>
      </c>
      <c r="C11" s="5"/>
      <c r="D11" s="6"/>
      <c r="E11" s="7">
        <f>D11</f>
        <v>0</v>
      </c>
    </row>
    <row r="12" spans="1:5" ht="30" customHeight="1" x14ac:dyDescent="0.25">
      <c r="A12" s="8" t="s">
        <v>13</v>
      </c>
      <c r="B12" s="9" t="s">
        <v>14</v>
      </c>
      <c r="C12" s="10"/>
      <c r="D12" s="6"/>
      <c r="E12" s="7">
        <f t="shared" ref="E12:E31" si="0">D12</f>
        <v>0</v>
      </c>
    </row>
    <row r="13" spans="1:5" ht="30" customHeight="1" x14ac:dyDescent="0.25">
      <c r="A13" s="3" t="s">
        <v>15</v>
      </c>
      <c r="B13" s="4" t="s">
        <v>16</v>
      </c>
      <c r="C13" s="5"/>
      <c r="D13" s="6"/>
      <c r="E13" s="7">
        <f t="shared" si="0"/>
        <v>0</v>
      </c>
    </row>
    <row r="14" spans="1:5" ht="30" customHeight="1" x14ac:dyDescent="0.25">
      <c r="A14" s="8" t="s">
        <v>17</v>
      </c>
      <c r="B14" s="9" t="s">
        <v>18</v>
      </c>
      <c r="C14" s="10"/>
      <c r="D14" s="6"/>
      <c r="E14" s="7">
        <f t="shared" si="0"/>
        <v>0</v>
      </c>
    </row>
    <row r="15" spans="1:5" x14ac:dyDescent="0.25">
      <c r="A15" s="17" t="s">
        <v>19</v>
      </c>
      <c r="B15" s="17"/>
      <c r="C15" s="17"/>
      <c r="D15" s="11"/>
      <c r="E15" s="7">
        <f>SUM(E11:E14)</f>
        <v>0</v>
      </c>
    </row>
    <row r="16" spans="1:5" x14ac:dyDescent="0.25">
      <c r="E16" s="7"/>
    </row>
    <row r="17" spans="1:5" ht="24.75" customHeight="1" x14ac:dyDescent="0.25">
      <c r="A17" s="16" t="s">
        <v>20</v>
      </c>
      <c r="B17" s="16"/>
      <c r="C17" s="16"/>
      <c r="D17" s="16"/>
      <c r="E17" s="7">
        <f t="shared" si="0"/>
        <v>0</v>
      </c>
    </row>
    <row r="18" spans="1:5" ht="45" customHeight="1" x14ac:dyDescent="0.25">
      <c r="A18" s="3" t="s">
        <v>21</v>
      </c>
      <c r="B18" s="4" t="s">
        <v>22</v>
      </c>
      <c r="C18" s="5"/>
      <c r="D18" s="6"/>
      <c r="E18" s="7">
        <f>D18*$E$7</f>
        <v>0</v>
      </c>
    </row>
    <row r="19" spans="1:5" ht="30" customHeight="1" x14ac:dyDescent="0.25">
      <c r="A19" s="8" t="s">
        <v>23</v>
      </c>
      <c r="B19" s="9" t="s">
        <v>24</v>
      </c>
      <c r="C19" s="10"/>
      <c r="D19" s="6"/>
      <c r="E19" s="7">
        <f t="shared" ref="E19:E20" si="1">D19*$E$7</f>
        <v>0</v>
      </c>
    </row>
    <row r="20" spans="1:5" ht="30" customHeight="1" x14ac:dyDescent="0.25">
      <c r="A20" s="3" t="s">
        <v>25</v>
      </c>
      <c r="B20" s="4" t="s">
        <v>26</v>
      </c>
      <c r="C20" s="5"/>
      <c r="D20" s="6"/>
      <c r="E20" s="7">
        <f t="shared" si="1"/>
        <v>0</v>
      </c>
    </row>
    <row r="21" spans="1:5" x14ac:dyDescent="0.25">
      <c r="A21" s="17" t="s">
        <v>27</v>
      </c>
      <c r="B21" s="17"/>
      <c r="C21" s="17"/>
      <c r="D21" s="11"/>
      <c r="E21" s="7">
        <f>SUM(E18:E20)</f>
        <v>0</v>
      </c>
    </row>
    <row r="22" spans="1:5" x14ac:dyDescent="0.25">
      <c r="E22" s="7"/>
    </row>
    <row r="23" spans="1:5" ht="24.75" customHeight="1" x14ac:dyDescent="0.25">
      <c r="A23" s="16" t="s">
        <v>28</v>
      </c>
      <c r="B23" s="16"/>
      <c r="C23" s="16"/>
      <c r="D23" s="16"/>
      <c r="E23" s="7">
        <f t="shared" si="0"/>
        <v>0</v>
      </c>
    </row>
    <row r="24" spans="1:5" ht="30" customHeight="1" x14ac:dyDescent="0.25">
      <c r="A24" s="12" t="s">
        <v>29</v>
      </c>
      <c r="B24" s="13" t="s">
        <v>30</v>
      </c>
      <c r="C24" s="14"/>
      <c r="D24" s="6"/>
      <c r="E24" s="7">
        <f>D24*$E$7</f>
        <v>0</v>
      </c>
    </row>
    <row r="25" spans="1:5" ht="30" customHeight="1" x14ac:dyDescent="0.25">
      <c r="A25" s="12" t="s">
        <v>31</v>
      </c>
      <c r="B25" s="13" t="s">
        <v>32</v>
      </c>
      <c r="C25" s="14"/>
      <c r="D25" s="6"/>
      <c r="E25" s="7">
        <f t="shared" ref="E25:E27" si="2">D25*$E$7</f>
        <v>0</v>
      </c>
    </row>
    <row r="26" spans="1:5" ht="30" customHeight="1" x14ac:dyDescent="0.25">
      <c r="A26" s="12" t="s">
        <v>33</v>
      </c>
      <c r="B26" s="13" t="s">
        <v>34</v>
      </c>
      <c r="C26" s="14"/>
      <c r="D26" s="6"/>
      <c r="E26" s="7">
        <f t="shared" si="2"/>
        <v>0</v>
      </c>
    </row>
    <row r="27" spans="1:5" ht="30" customHeight="1" x14ac:dyDescent="0.25">
      <c r="A27" s="12" t="s">
        <v>35</v>
      </c>
      <c r="B27" s="13" t="s">
        <v>36</v>
      </c>
      <c r="C27" s="14"/>
      <c r="D27" s="6"/>
      <c r="E27" s="7">
        <f t="shared" si="2"/>
        <v>0</v>
      </c>
    </row>
    <row r="28" spans="1:5" x14ac:dyDescent="0.25">
      <c r="A28" s="17" t="s">
        <v>37</v>
      </c>
      <c r="B28" s="17"/>
      <c r="C28" s="17"/>
      <c r="D28" s="11"/>
      <c r="E28" s="7">
        <f>SUM(E24:E27)</f>
        <v>0</v>
      </c>
    </row>
    <row r="29" spans="1:5" x14ac:dyDescent="0.25">
      <c r="E29" s="7"/>
    </row>
    <row r="30" spans="1:5" ht="34.5" customHeight="1" x14ac:dyDescent="0.25">
      <c r="A30" s="18" t="s">
        <v>38</v>
      </c>
      <c r="B30" s="18"/>
      <c r="C30" s="18"/>
      <c r="D30" s="11"/>
      <c r="E30" s="7">
        <f t="shared" si="0"/>
        <v>0</v>
      </c>
    </row>
    <row r="31" spans="1:5" x14ac:dyDescent="0.25">
      <c r="A31" s="19" t="s">
        <v>39</v>
      </c>
      <c r="B31" s="19"/>
      <c r="C31" s="19"/>
      <c r="D31" s="15"/>
      <c r="E31" s="7">
        <f t="shared" si="0"/>
        <v>0</v>
      </c>
    </row>
    <row r="33" spans="1:5" ht="34.5" customHeight="1" x14ac:dyDescent="0.25">
      <c r="A33" s="20" t="s">
        <v>40</v>
      </c>
      <c r="B33" s="20"/>
      <c r="C33" s="20"/>
      <c r="D33" s="20"/>
      <c r="E33" s="20"/>
    </row>
  </sheetData>
  <mergeCells count="7">
    <mergeCell ref="A33:E33"/>
    <mergeCell ref="A10:E10"/>
    <mergeCell ref="A1:E1"/>
    <mergeCell ref="A3:E3"/>
    <mergeCell ref="B5:E5"/>
    <mergeCell ref="B6:E6"/>
    <mergeCell ref="B7:C7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242C63E9681439EDCEB686643C726" ma:contentTypeVersion="3" ma:contentTypeDescription="Ein neues Dokument erstellen." ma:contentTypeScope="" ma:versionID="6f7cd10e3aa07ea296dcc401d9cf80c1">
  <xsd:schema xmlns:xsd="http://www.w3.org/2001/XMLSchema" xmlns:xs="http://www.w3.org/2001/XMLSchema" xmlns:p="http://schemas.microsoft.com/office/2006/metadata/properties" xmlns:ns2="abf786fa-5ed7-4190-a6fa-9f7e0e541a6d" targetNamespace="http://schemas.microsoft.com/office/2006/metadata/properties" ma:root="true" ma:fieldsID="4d7233e32b749bbf487d94405bdee3c7" ns2:_="">
    <xsd:import namespace="abf786fa-5ed7-4190-a6fa-9f7e0e541a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786fa-5ed7-4190-a6fa-9f7e0e541a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C82385-C9F7-4D93-9971-5FCFE81E7E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78875D3-F8EF-4204-83D1-2CAEE72CA4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f786fa-5ed7-4190-a6fa-9f7e0e541a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497CFD-7795-434C-9DBA-D5DE7619B6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2 – C3000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Heinze, Sebastian</cp:lastModifiedBy>
  <cp:revision>0</cp:revision>
  <dcterms:created xsi:type="dcterms:W3CDTF">2026-03-19T09:41:14Z</dcterms:created>
  <dcterms:modified xsi:type="dcterms:W3CDTF">2026-07-15T11:04:48Z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0x010100A53242C63E9681439EDCEB686643C726</vt:lpwstr>
  </property>
</Properties>
</file>